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MIMO OTA-RAN4#110bis-2024Apr\"/>
    </mc:Choice>
  </mc:AlternateContent>
  <xr:revisionPtr revIDLastSave="0" documentId="13_ncr:1_{FB4FB38A-1725-4159-9C40-C33F03CB1852}" xr6:coauthVersionLast="47" xr6:coauthVersionMax="47" xr10:uidLastSave="{00000000-0000-0000-0000-000000000000}"/>
  <bookViews>
    <workbookView xWindow="-103" yWindow="-103" windowWidth="18720" windowHeight="11177" xr2:uid="{00000000-000D-0000-FFFF-FFFF00000000}"/>
  </bookViews>
  <sheets>
    <sheet name="Cover Sheet" sheetId="3" r:id="rId1"/>
    <sheet name="General Info" sheetId="1" r:id="rId2"/>
    <sheet name="UE mea data" sheetId="13" r:id="rId3"/>
  </sheets>
  <definedNames>
    <definedName name="DocumentFor" localSheetId="0">'Cover Sheet'!$A$1</definedName>
  </definedNames>
  <calcPr calcId="191029"/>
</workbook>
</file>

<file path=xl/calcChain.xml><?xml version="1.0" encoding="utf-8"?>
<calcChain xmlns="http://schemas.openxmlformats.org/spreadsheetml/2006/main">
  <c r="F118" i="13" l="1"/>
  <c r="F117" i="13"/>
  <c r="F109" i="13"/>
  <c r="F108" i="13"/>
  <c r="F101" i="13"/>
  <c r="F100" i="13"/>
  <c r="F92" i="13"/>
  <c r="F86" i="13"/>
  <c r="F85" i="13"/>
  <c r="F84" i="13"/>
  <c r="F78" i="13"/>
  <c r="F77" i="13"/>
  <c r="F76" i="13"/>
  <c r="F70" i="13"/>
  <c r="F69" i="13"/>
  <c r="F68" i="13"/>
  <c r="F62" i="13"/>
  <c r="F60" i="13"/>
  <c r="F54" i="13"/>
  <c r="F53" i="13"/>
  <c r="F52" i="13"/>
  <c r="F46" i="13"/>
  <c r="F44" i="13"/>
  <c r="F38" i="13"/>
  <c r="F37" i="13"/>
  <c r="F36" i="13"/>
  <c r="F30" i="13"/>
  <c r="F29" i="13"/>
  <c r="F28" i="13"/>
  <c r="F21" i="13"/>
  <c r="F20" i="13"/>
  <c r="F14" i="13"/>
  <c r="F13" i="13"/>
  <c r="F12" i="13"/>
  <c r="F6" i="13"/>
  <c r="F5" i="13"/>
  <c r="F4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<sst xmlns="http://schemas.openxmlformats.org/spreadsheetml/2006/main" count="347" uniqueCount="91">
  <si>
    <t>Tdoc number:</t>
  </si>
  <si>
    <t>Agenda item:</t>
  </si>
  <si>
    <t>Source:</t>
  </si>
  <si>
    <t>Title:</t>
  </si>
  <si>
    <t>Document for:</t>
  </si>
  <si>
    <t>Abstract:</t>
  </si>
  <si>
    <t>Name</t>
  </si>
  <si>
    <t>Location</t>
  </si>
  <si>
    <t>Bandwidth</t>
  </si>
  <si>
    <t>SCS</t>
  </si>
  <si>
    <t>Test Methodology</t>
  </si>
  <si>
    <t xml:space="preserve">UE Type </t>
  </si>
  <si>
    <t>Operation Mode</t>
  </si>
  <si>
    <t>Test system</t>
  </si>
  <si>
    <t>Test Plan</t>
  </si>
  <si>
    <t>Smartphone</t>
  </si>
  <si>
    <t>CAICT</t>
    <phoneticPr fontId="2" type="noConversion"/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</si>
  <si>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</si>
  <si>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</si>
  <si>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</si>
  <si>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</si>
  <si>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</si>
  <si>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</si>
  <si>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</si>
  <si>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</si>
  <si>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</si>
  <si>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</si>
  <si>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</si>
  <si>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</si>
  <si>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</si>
  <si>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</si>
  <si>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</si>
  <si>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</si>
  <si>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</si>
  <si>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Number of UE orientations fail to reach 90%TP</t>
    <phoneticPr fontId="2" type="noConversion"/>
  </si>
  <si>
    <t>UE information</t>
    <phoneticPr fontId="2" type="noConversion"/>
  </si>
  <si>
    <t>Note</t>
    <phoneticPr fontId="2" type="noConversion"/>
  </si>
  <si>
    <t>Band #</t>
    <phoneticPr fontId="2" type="noConversion"/>
  </si>
  <si>
    <t>n28, n5, n1</t>
    <phoneticPr fontId="2" type="noConversion"/>
  </si>
  <si>
    <t>10MHz</t>
    <phoneticPr fontId="2" type="noConversion"/>
  </si>
  <si>
    <t>15kHz</t>
    <phoneticPr fontId="2" type="noConversion"/>
  </si>
  <si>
    <t>Power Class</t>
    <phoneticPr fontId="2" type="noConversion"/>
  </si>
  <si>
    <t>PC3</t>
    <phoneticPr fontId="2" type="noConversion"/>
  </si>
  <si>
    <t>-80dBm/15kHz</t>
    <phoneticPr fontId="2" type="noConversion"/>
  </si>
  <si>
    <t>gNodeB Emulator</t>
    <phoneticPr fontId="2" type="noConversion"/>
  </si>
  <si>
    <t>Test Conditions</t>
    <phoneticPr fontId="2" type="noConversion"/>
  </si>
  <si>
    <t>Usage Mode</t>
    <phoneticPr fontId="2" type="noConversion"/>
  </si>
  <si>
    <t>Lab information</t>
    <phoneticPr fontId="2" type="noConversion"/>
  </si>
  <si>
    <t>Channel Emulator</t>
    <phoneticPr fontId="2" type="noConversion"/>
  </si>
  <si>
    <t>UE information disclosure</t>
    <phoneticPr fontId="2" type="noConversion"/>
  </si>
  <si>
    <t>NR Standalone (SA)</t>
    <phoneticPr fontId="2" type="noConversion"/>
  </si>
  <si>
    <t>n28 10MHz (15kHz SCS)</t>
    <phoneticPr fontId="2" type="noConversion"/>
  </si>
  <si>
    <t>DL Mid Channel</t>
    <phoneticPr fontId="2" type="noConversion"/>
  </si>
  <si>
    <t>n5 10MHz (15kHz SCS)</t>
    <phoneticPr fontId="2" type="noConversion"/>
  </si>
  <si>
    <t>n1 10MHz (15kHz SCS)</t>
    <phoneticPr fontId="2" type="noConversion"/>
  </si>
  <si>
    <t>Multi-Probe Anechoic Chamber (MPAC) with 16 probes</t>
    <phoneticPr fontId="2" type="noConversion"/>
  </si>
  <si>
    <t>Note 1: 3GPP TS 38.151 V17.6.0, https://www.3gpp.org/ftp/Specs/archive/38_series/38.151/38151-h60.zip</t>
    <phoneticPr fontId="2" type="noConversion"/>
  </si>
  <si>
    <r>
      <t xml:space="preserve">Common test parameters: per Table E.1-1 of TS 38.151 
Test parameters for </t>
    </r>
    <r>
      <rPr>
        <sz val="11"/>
        <color rgb="FFFF0000"/>
        <rFont val="Arial"/>
        <family val="2"/>
      </rPr>
      <t>n28/n5 (FDD 2x2)</t>
    </r>
    <r>
      <rPr>
        <sz val="11"/>
        <rFont val="Arial"/>
        <family val="2"/>
      </rPr>
      <t xml:space="preserve">: per Table E.1-2 of TS 38.151
Test parameters for </t>
    </r>
    <r>
      <rPr>
        <sz val="11"/>
        <color rgb="FFFF0000"/>
        <rFont val="Arial"/>
        <family val="2"/>
      </rPr>
      <t>n1 (FDD 4x4)</t>
    </r>
    <r>
      <rPr>
        <sz val="11"/>
        <rFont val="Arial"/>
        <family val="2"/>
      </rPr>
      <t>: per Table E.1-4 of TS 38.151</t>
    </r>
    <phoneticPr fontId="2" type="noConversion"/>
  </si>
  <si>
    <r>
      <t>UE information ONLY to RAN4 Secretary (use template in R4-2321191)</t>
    </r>
    <r>
      <rPr>
        <sz val="11"/>
        <color rgb="FF0070C0"/>
        <rFont val="Arial"/>
        <family val="2"/>
      </rPr>
      <t xml:space="preserve"> [Note 2]</t>
    </r>
    <phoneticPr fontId="2" type="noConversion"/>
  </si>
  <si>
    <t xml:space="preserve">Target Band for NR FR1 MIMO OTA Measurement Campaign </t>
    <phoneticPr fontId="2" type="noConversion"/>
  </si>
  <si>
    <t xml:space="preserve">n28/n5: UMi CDL-C 
n1: UMa CDL-C </t>
    <phoneticPr fontId="2" type="noConversion"/>
  </si>
  <si>
    <t>Note 2: Volunteer labs should submit the UE information confidentially to RAN4 Secretary &lt;Achraf.KHSIBA@3GPP.ORG&gt;  using the approved template R4-2321191 (https://www.3gpp.org/ftp/tsg_ran/WG4_Radio/TSGR4_109/Docs/R4-2321191.zip)</t>
    <phoneticPr fontId="2" type="noConversion"/>
  </si>
  <si>
    <t>n28/n5 (FDD 2x2): 39.915 Mbps
n1 (FDD 4x4): 45.760 Mbps</t>
    <phoneticPr fontId="2" type="noConversion"/>
  </si>
  <si>
    <t>Max Theoretical TP</t>
    <phoneticPr fontId="2" type="noConversion"/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</si>
  <si>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</si>
  <si>
    <t>Beijing, China</t>
    <phoneticPr fontId="2" type="noConversion"/>
  </si>
  <si>
    <t>Spirent Vertex</t>
    <phoneticPr fontId="2" type="noConversion"/>
  </si>
  <si>
    <t>Keysight E7515B UXM</t>
    <phoneticPr fontId="2" type="noConversion"/>
  </si>
  <si>
    <r>
      <t>S</t>
    </r>
    <r>
      <rPr>
        <b/>
        <vertAlign val="subscript"/>
        <sz val="10"/>
        <color theme="1"/>
        <rFont val="Arial"/>
        <family val="2"/>
      </rPr>
      <t>MODE,70</t>
    </r>
    <r>
      <rPr>
        <b/>
        <sz val="10"/>
        <color theme="1"/>
        <rFont val="Arial"/>
        <family val="2"/>
      </rPr>
      <t xml:space="preserve"> [dBm/15kHz]</t>
    </r>
    <phoneticPr fontId="2" type="noConversion"/>
  </si>
  <si>
    <r>
      <t>TRMS</t>
    </r>
    <r>
      <rPr>
        <b/>
        <vertAlign val="subscript"/>
        <sz val="10"/>
        <color theme="1"/>
        <rFont val="Arial"/>
        <family val="2"/>
      </rPr>
      <t>average,70</t>
    </r>
    <r>
      <rPr>
        <b/>
        <sz val="10"/>
        <color theme="1"/>
        <rFont val="Arial"/>
        <family val="2"/>
      </rPr>
      <t xml:space="preserve"> [dBm/15kHz]</t>
    </r>
    <phoneticPr fontId="2" type="noConversion"/>
  </si>
  <si>
    <t>DUT 2</t>
    <phoneticPr fontId="2" type="noConversion"/>
  </si>
  <si>
    <t>DUT 3</t>
    <phoneticPr fontId="2" type="noConversion"/>
  </si>
  <si>
    <t>DUT 4</t>
    <phoneticPr fontId="2" type="noConversion"/>
  </si>
  <si>
    <t>DUT 5</t>
    <phoneticPr fontId="2" type="noConversion"/>
  </si>
  <si>
    <t>DUT 6</t>
    <phoneticPr fontId="2" type="noConversion"/>
  </si>
  <si>
    <t>DUT 7</t>
    <phoneticPr fontId="2" type="noConversion"/>
  </si>
  <si>
    <t>DUT 8</t>
    <phoneticPr fontId="2" type="noConversion"/>
  </si>
  <si>
    <t>DUT 9</t>
    <phoneticPr fontId="2" type="noConversion"/>
  </si>
  <si>
    <t>DUT 10</t>
    <phoneticPr fontId="2" type="noConversion"/>
  </si>
  <si>
    <t>DUT 11</t>
    <phoneticPr fontId="2" type="noConversion"/>
  </si>
  <si>
    <t>DUT 12</t>
    <phoneticPr fontId="2" type="noConversion"/>
  </si>
  <si>
    <t>DUT 13</t>
    <phoneticPr fontId="2" type="noConversion"/>
  </si>
  <si>
    <t>DUT 14</t>
    <phoneticPr fontId="2" type="noConversion"/>
  </si>
  <si>
    <t>DUT 15</t>
    <phoneticPr fontId="2" type="noConversion"/>
  </si>
  <si>
    <t>DUT 1</t>
    <phoneticPr fontId="2" type="noConversion"/>
  </si>
  <si>
    <t>3GPP TSG-RAN WG4 Meeting # 110bis
Changsha, China, 15 – 19 April, 2024</t>
    <phoneticPr fontId="2" type="noConversion"/>
  </si>
  <si>
    <t xml:space="preserve">In this paper, we submit measurement data for Rel-18 FR1 MIMO OTA measurement campaign to define performance requirements. </t>
    <phoneticPr fontId="2" type="noConversion"/>
  </si>
  <si>
    <t>Discussion</t>
    <phoneticPr fontId="2" type="noConversion"/>
  </si>
  <si>
    <t>6.10.3</t>
    <phoneticPr fontId="2" type="noConversion"/>
  </si>
  <si>
    <t xml:space="preserve">Measurement data for Rel-18 FR1 MIMO OTA performance requirements  </t>
    <phoneticPr fontId="2" type="noConversion"/>
  </si>
  <si>
    <t>R4-2406132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</si>
</sst>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8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wrapText="1"/>
    </xf>
    <xf numFmtId="0" fontId="11" fillId="0" borderId="0" xfId="0" quotePrefix="1" applyFont="1"/>
    <xf numFmtId="0" fontId="0" fillId="2" borderId="0" xfId="0" applyFill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176" fontId="15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6" fontId="17" fillId="0" borderId="5" xfId="0" applyNumberFormat="1" applyFont="1" applyBorder="1" applyAlignment="1">
      <alignment horizontal="center" vertical="center"/>
    </xf>
    <xf numFmtId="0" fontId="17" fillId="0" borderId="0" xfId="0" applyFont="1"/>
    <xf numFmtId="0" fontId="17" fillId="0" borderId="6" xfId="0" applyFont="1" applyBorder="1" applyAlignment="1">
      <alignment horizontal="center" vertical="center"/>
    </xf>
    <xf numFmtId="176" fontId="15" fillId="5" borderId="1" xfId="0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12" fillId="0" borderId="0" xfId="78" applyFont="1" applyAlignment="1">
      <alignment horizontal="left" wrapText="1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</cellXfs>
  <cellStyles count="79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ran/WG4_Radio/TSGR4_109/Docs/R4-2321191.zip" TargetMode="External"/><Relationship Id="rId1" Type="http://schemas.openxmlformats.org/officeDocument/2006/relationships/hyperlink" Target="https://www.3gpp.org/ftp/Specs/archive/38_series/38.151/38151-h6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115" zoomScaleNormal="115" workbookViewId="0">
      <selection activeCell="B5" sqref="B5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21" t="s">
        <v>85</v>
      </c>
      <c r="B1" s="4"/>
    </row>
    <row r="2" spans="1:2">
      <c r="A2" s="4"/>
      <c r="B2" s="4"/>
    </row>
    <row r="3" spans="1:2">
      <c r="A3" s="5" t="s">
        <v>0</v>
      </c>
      <c r="B3" s="4" t="s">
        <v>90</v>
      </c>
    </row>
    <row r="4" spans="1:2">
      <c r="A4" s="5" t="s">
        <v>1</v>
      </c>
      <c r="B4" s="4" t="s">
        <v>88</v>
      </c>
    </row>
    <row r="5" spans="1:2">
      <c r="A5" s="5" t="s">
        <v>2</v>
      </c>
      <c r="B5" s="4" t="s">
        <v>16</v>
      </c>
    </row>
    <row r="6" spans="1:2">
      <c r="A6" s="5" t="s">
        <v>3</v>
      </c>
      <c r="B6" s="4" t="s">
        <v>89</v>
      </c>
    </row>
    <row r="7" spans="1:2">
      <c r="A7" s="5" t="s">
        <v>4</v>
      </c>
      <c r="B7" s="4" t="s">
        <v>87</v>
      </c>
    </row>
    <row r="8" spans="1:2">
      <c r="A8" s="5"/>
      <c r="B8" s="4"/>
    </row>
    <row r="9" spans="1:2" ht="28.3">
      <c r="A9" s="5" t="s">
        <v>5</v>
      </c>
      <c r="B9" s="6" t="s">
        <v>86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zoomScale="115" zoomScaleNormal="115" workbookViewId="0">
      <selection activeCell="B23" sqref="B23"/>
    </sheetView>
  </sheetViews>
  <sheetFormatPr defaultColWidth="8.78515625" defaultRowHeight="14.15"/>
  <cols>
    <col min="1" max="1" width="35.92578125" customWidth="1"/>
    <col min="2" max="2" width="67.7851562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4">
      <c r="A1" s="8" t="s">
        <v>59</v>
      </c>
      <c r="B1" s="9"/>
    </row>
    <row r="2" spans="1:4">
      <c r="A2" s="6" t="s">
        <v>37</v>
      </c>
      <c r="B2" s="7" t="s">
        <v>38</v>
      </c>
    </row>
    <row r="3" spans="1:4">
      <c r="A3" s="6" t="s">
        <v>8</v>
      </c>
      <c r="B3" s="14" t="s">
        <v>39</v>
      </c>
    </row>
    <row r="4" spans="1:4">
      <c r="A4" s="6" t="s">
        <v>9</v>
      </c>
      <c r="B4" s="14" t="s">
        <v>40</v>
      </c>
    </row>
    <row r="5" spans="1:4">
      <c r="A5" s="10" t="s">
        <v>10</v>
      </c>
      <c r="B5" s="11"/>
    </row>
    <row r="6" spans="1:4">
      <c r="A6" s="6" t="s">
        <v>13</v>
      </c>
      <c r="B6" s="6" t="s">
        <v>55</v>
      </c>
    </row>
    <row r="7" spans="1:4">
      <c r="A7" s="6" t="s">
        <v>14</v>
      </c>
      <c r="B7" s="7" t="s">
        <v>64</v>
      </c>
    </row>
    <row r="8" spans="1:4" ht="42.45">
      <c r="A8" s="18" t="s">
        <v>21</v>
      </c>
      <c r="B8" s="15" t="s">
        <v>57</v>
      </c>
    </row>
    <row r="9" spans="1:4" ht="28.3">
      <c r="A9" s="18" t="s">
        <v>63</v>
      </c>
      <c r="B9" s="15" t="s">
        <v>62</v>
      </c>
    </row>
    <row r="10" spans="1:4">
      <c r="A10" s="6" t="s">
        <v>23</v>
      </c>
      <c r="B10" s="16" t="s">
        <v>43</v>
      </c>
      <c r="C10" s="2"/>
      <c r="D10" s="2"/>
    </row>
    <row r="11" spans="1:4">
      <c r="A11" s="10" t="s">
        <v>17</v>
      </c>
      <c r="B11" s="11"/>
    </row>
    <row r="12" spans="1:4" ht="28.3">
      <c r="A12" s="18" t="s">
        <v>22</v>
      </c>
      <c r="B12" s="20" t="s">
        <v>60</v>
      </c>
    </row>
    <row r="13" spans="1:4">
      <c r="A13" s="6" t="s">
        <v>18</v>
      </c>
      <c r="B13" s="7" t="s">
        <v>19</v>
      </c>
    </row>
    <row r="14" spans="1:4">
      <c r="A14" s="39" t="s">
        <v>35</v>
      </c>
      <c r="B14" s="39"/>
    </row>
    <row r="15" spans="1:4">
      <c r="A15" s="6" t="s">
        <v>11</v>
      </c>
      <c r="B15" s="7" t="s">
        <v>15</v>
      </c>
    </row>
    <row r="16" spans="1:4">
      <c r="A16" s="6" t="s">
        <v>12</v>
      </c>
      <c r="B16" s="7" t="s">
        <v>50</v>
      </c>
    </row>
    <row r="17" spans="1:3">
      <c r="A17" s="6" t="s">
        <v>41</v>
      </c>
      <c r="B17" s="7" t="s">
        <v>42</v>
      </c>
    </row>
    <row r="18" spans="1:3">
      <c r="A18" s="6" t="s">
        <v>49</v>
      </c>
      <c r="B18" s="19" t="s">
        <v>58</v>
      </c>
    </row>
    <row r="19" spans="1:3">
      <c r="A19" s="10" t="s">
        <v>45</v>
      </c>
      <c r="B19" s="11"/>
    </row>
    <row r="20" spans="1:3">
      <c r="A20" s="6" t="s">
        <v>46</v>
      </c>
      <c r="B20" s="4" t="s">
        <v>20</v>
      </c>
    </row>
    <row r="21" spans="1:3" ht="14.6">
      <c r="A21" s="6" t="s">
        <v>25</v>
      </c>
      <c r="B21" s="4" t="s">
        <v>24</v>
      </c>
      <c r="C21" s="3"/>
    </row>
    <row r="22" spans="1:3" ht="14.6">
      <c r="A22" s="10" t="s">
        <v>47</v>
      </c>
      <c r="B22" s="12"/>
      <c r="C22" s="3"/>
    </row>
    <row r="23" spans="1:3">
      <c r="A23" s="6" t="s">
        <v>6</v>
      </c>
      <c r="B23" s="7" t="s">
        <v>16</v>
      </c>
    </row>
    <row r="24" spans="1:3">
      <c r="A24" s="6" t="s">
        <v>7</v>
      </c>
      <c r="B24" s="7" t="s">
        <v>65</v>
      </c>
    </row>
    <row r="25" spans="1:3">
      <c r="A25" s="6" t="s">
        <v>44</v>
      </c>
      <c r="B25" s="7" t="s">
        <v>67</v>
      </c>
    </row>
    <row r="26" spans="1:3">
      <c r="A26" s="13" t="s">
        <v>48</v>
      </c>
      <c r="B26" s="7" t="s">
        <v>66</v>
      </c>
    </row>
    <row r="27" spans="1:3">
      <c r="A27" s="10" t="s">
        <v>36</v>
      </c>
      <c r="B27" s="17"/>
    </row>
    <row r="28" spans="1:3" ht="18.899999999999999" customHeight="1">
      <c r="A28" s="40" t="s">
        <v>56</v>
      </c>
      <c r="B28" s="40"/>
    </row>
    <row r="29" spans="1:3" ht="33" customHeight="1">
      <c r="A29" s="40" t="s">
        <v>61</v>
      </c>
      <c r="B29" s="40"/>
    </row>
  </sheetData>
  <mergeCells count="3">
    <mergeCell ref="A14:B14"/>
    <mergeCell ref="A28:B28"/>
    <mergeCell ref="A29:B29"/>
  </mergeCells>
  <phoneticPr fontId="2" type="noConversion"/>
  <hyperlinks>
    <hyperlink ref="A28:B28" r:id="rId1" display="Note 1: 3GPP TS 38.151 V17.6.0, https://www.3gpp.org/ftp/Specs/archive/38_series/38.151/38151-h60.zip" xr:uid="{2BD29944-BC10-4419-AA2C-321BAC2D2060}"/>
    <hyperlink ref="A29:B29" r:id="rId2" display="Note 2: Volunteer labs should submit the UE information confidentially to RAN4 Secretary &lt;Achraf.KHSIBA@3GPP.ORG&gt;  using the approved template R4-2321191 (Avaliable at: https://www.3gpp.org/ftp/tsg_ran/WG4_Radio/TSGR4_109/Docs/R4-2321191.zip)" xr:uid="{855AAF9C-12A5-46C3-8C44-8F9CD7DCF4C3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8F41A-938F-41B1-9BEB-05F97DF35369}">
  <dimension ref="A1:L118"/>
  <sheetViews>
    <sheetView topLeftCell="A106" workbookViewId="0">
      <selection activeCell="R74" sqref="R74"/>
    </sheetView>
  </sheetViews>
  <sheetFormatPr defaultRowHeight="14.15"/>
  <cols>
    <col min="1" max="1" width="21" style="4" customWidth="1"/>
    <col min="2" max="2" width="14.5" style="4" customWidth="1"/>
    <col min="3" max="5" width="9.5" style="34" customWidth="1"/>
    <col min="6" max="6" width="14.92578125" style="4" customWidth="1"/>
    <col min="7" max="12" width="8.640625" style="4" customWidth="1"/>
    <col min="13" max="16384" width="9.140625" style="4"/>
  </cols>
  <sheetData>
    <row r="1" spans="1:12" ht="19.75" customHeight="1">
      <c r="A1" s="41" t="s">
        <v>84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2" ht="29.6" customHeight="1">
      <c r="A2" s="44" t="s">
        <v>26</v>
      </c>
      <c r="B2" s="45" t="s">
        <v>52</v>
      </c>
      <c r="C2" s="45" t="s">
        <v>68</v>
      </c>
      <c r="D2" s="45"/>
      <c r="E2" s="45"/>
      <c r="F2" s="46" t="s">
        <v>69</v>
      </c>
      <c r="G2" s="46" t="s">
        <v>27</v>
      </c>
      <c r="H2" s="46"/>
      <c r="I2" s="46"/>
      <c r="J2" s="46" t="s">
        <v>34</v>
      </c>
      <c r="K2" s="46"/>
      <c r="L2" s="47"/>
    </row>
    <row r="3" spans="1:12" ht="22.3" customHeight="1">
      <c r="A3" s="44"/>
      <c r="B3" s="45"/>
      <c r="C3" s="22" t="s">
        <v>29</v>
      </c>
      <c r="D3" s="22" t="s">
        <v>31</v>
      </c>
      <c r="E3" s="22" t="s">
        <v>33</v>
      </c>
      <c r="F3" s="46"/>
      <c r="G3" s="22" t="s">
        <v>28</v>
      </c>
      <c r="H3" s="22" t="s">
        <v>30</v>
      </c>
      <c r="I3" s="22" t="s">
        <v>32</v>
      </c>
      <c r="J3" s="22" t="s">
        <v>28</v>
      </c>
      <c r="K3" s="22" t="s">
        <v>30</v>
      </c>
      <c r="L3" s="23" t="s">
        <v>32</v>
      </c>
    </row>
    <row r="4" spans="1:12" ht="17.25" customHeight="1">
      <c r="A4" s="24" t="s">
        <v>51</v>
      </c>
      <c r="B4" s="25">
        <v>156100</v>
      </c>
      <c r="C4" s="26">
        <v>-85.369</v>
      </c>
      <c r="D4" s="26">
        <v>-85.233400000000003</v>
      </c>
      <c r="E4" s="26">
        <v>-81.869100000000003</v>
      </c>
      <c r="F4" s="36">
        <f>10*LOG(3/((1/10^(C4/10))+(1/10^(D4/10))+(1/10^(E4/10))))</f>
        <v>-84.4286726778586</v>
      </c>
      <c r="G4" s="25">
        <v>0</v>
      </c>
      <c r="H4" s="25">
        <v>0</v>
      </c>
      <c r="I4" s="37">
        <v>2</v>
      </c>
      <c r="J4" s="37">
        <v>6</v>
      </c>
      <c r="K4" s="37">
        <v>5</v>
      </c>
      <c r="L4" s="38">
        <v>12</v>
      </c>
    </row>
    <row r="5" spans="1:12" ht="17.25" customHeight="1">
      <c r="A5" s="24" t="s">
        <v>53</v>
      </c>
      <c r="B5" s="25">
        <v>176300</v>
      </c>
      <c r="C5" s="26">
        <v>-88.64</v>
      </c>
      <c r="D5" s="26">
        <v>-89.217200000000005</v>
      </c>
      <c r="E5" s="26">
        <v>-83.6357</v>
      </c>
      <c r="F5" s="36">
        <f t="shared" ref="F5:F6" si="0">10*LOG(3/((1/10^(C5/10))+(1/10^(D5/10))+(1/10^(E5/10))))</f>
        <v>-87.774706155928172</v>
      </c>
      <c r="G5" s="25">
        <v>0</v>
      </c>
      <c r="H5" s="25">
        <v>0</v>
      </c>
      <c r="I5" s="25">
        <v>0</v>
      </c>
      <c r="J5" s="25">
        <v>0</v>
      </c>
      <c r="K5" s="25">
        <v>1</v>
      </c>
      <c r="L5" s="38">
        <v>4</v>
      </c>
    </row>
    <row r="6" spans="1:12" ht="17.25" customHeight="1" thickBot="1">
      <c r="A6" s="29" t="s">
        <v>54</v>
      </c>
      <c r="B6" s="30">
        <v>428000</v>
      </c>
      <c r="C6" s="33">
        <v>-100.98099999999999</v>
      </c>
      <c r="D6" s="33">
        <v>-101.08799999999999</v>
      </c>
      <c r="E6" s="33">
        <v>-98.764200000000002</v>
      </c>
      <c r="F6" s="31">
        <f t="shared" si="0"/>
        <v>-100.40137312260941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5">
        <v>0</v>
      </c>
    </row>
    <row r="8" spans="1:12" ht="14.6" thickBot="1"/>
    <row r="9" spans="1:12" ht="19.75" customHeight="1">
      <c r="A9" s="41" t="s">
        <v>70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3"/>
    </row>
    <row r="10" spans="1:12" ht="29.6" customHeight="1">
      <c r="A10" s="44" t="s">
        <v>26</v>
      </c>
      <c r="B10" s="45" t="s">
        <v>52</v>
      </c>
      <c r="C10" s="45" t="s">
        <v>68</v>
      </c>
      <c r="D10" s="45"/>
      <c r="E10" s="45"/>
      <c r="F10" s="46" t="s">
        <v>69</v>
      </c>
      <c r="G10" s="46" t="s">
        <v>27</v>
      </c>
      <c r="H10" s="46"/>
      <c r="I10" s="46"/>
      <c r="J10" s="46" t="s">
        <v>34</v>
      </c>
      <c r="K10" s="46"/>
      <c r="L10" s="47"/>
    </row>
    <row r="11" spans="1:12" ht="22.3" customHeight="1">
      <c r="A11" s="44"/>
      <c r="B11" s="45"/>
      <c r="C11" s="22" t="s">
        <v>29</v>
      </c>
      <c r="D11" s="22" t="s">
        <v>31</v>
      </c>
      <c r="E11" s="22" t="s">
        <v>33</v>
      </c>
      <c r="F11" s="46"/>
      <c r="G11" s="22" t="s">
        <v>28</v>
      </c>
      <c r="H11" s="22" t="s">
        <v>30</v>
      </c>
      <c r="I11" s="22" t="s">
        <v>32</v>
      </c>
      <c r="J11" s="22" t="s">
        <v>28</v>
      </c>
      <c r="K11" s="22" t="s">
        <v>30</v>
      </c>
      <c r="L11" s="23" t="s">
        <v>32</v>
      </c>
    </row>
    <row r="12" spans="1:12" ht="17.25" customHeight="1">
      <c r="A12" s="24" t="s">
        <v>51</v>
      </c>
      <c r="B12" s="25">
        <v>156100</v>
      </c>
      <c r="C12" s="26">
        <v>-86.760400000000004</v>
      </c>
      <c r="D12" s="26">
        <v>-85.774000000000001</v>
      </c>
      <c r="E12" s="26">
        <v>-84.149100000000004</v>
      </c>
      <c r="F12" s="36">
        <f>10*LOG(3/((1/10^(C12/10))+(1/10^(D12/10))+(1/10^(E12/10))))</f>
        <v>-85.690490828613051</v>
      </c>
      <c r="G12" s="25">
        <v>0</v>
      </c>
      <c r="H12" s="25">
        <v>0</v>
      </c>
      <c r="I12" s="25">
        <v>0</v>
      </c>
      <c r="J12" s="25">
        <v>0</v>
      </c>
      <c r="K12" s="37">
        <v>3</v>
      </c>
      <c r="L12" s="38">
        <v>4</v>
      </c>
    </row>
    <row r="13" spans="1:12" ht="17.25" customHeight="1">
      <c r="A13" s="24" t="s">
        <v>53</v>
      </c>
      <c r="B13" s="25">
        <v>176300</v>
      </c>
      <c r="C13" s="26">
        <v>-91.927400000000006</v>
      </c>
      <c r="D13" s="26">
        <v>-90.746899999999997</v>
      </c>
      <c r="E13" s="26">
        <v>-88.077699999999993</v>
      </c>
      <c r="F13" s="27">
        <f t="shared" ref="F13:F14" si="1">10*LOG(3/((1/10^(C13/10))+(1/10^(D13/10))+(1/10^(E13/10))))</f>
        <v>-90.529017099827286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8">
        <v>1</v>
      </c>
    </row>
    <row r="14" spans="1:12" ht="17.25" customHeight="1" thickBot="1">
      <c r="A14" s="29" t="s">
        <v>54</v>
      </c>
      <c r="B14" s="30">
        <v>428000</v>
      </c>
      <c r="C14" s="33">
        <v>-100.277</v>
      </c>
      <c r="D14" s="33">
        <v>-100.68600000000001</v>
      </c>
      <c r="E14" s="33">
        <v>-96.838399999999993</v>
      </c>
      <c r="F14" s="31">
        <f t="shared" si="1"/>
        <v>-99.574247679837114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5">
        <v>0</v>
      </c>
    </row>
    <row r="16" spans="1:12" ht="14.6" thickBot="1"/>
    <row r="17" spans="1:12" ht="19.75" customHeight="1">
      <c r="A17" s="41" t="s">
        <v>71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</row>
    <row r="18" spans="1:12" ht="29.6" customHeight="1">
      <c r="A18" s="44" t="s">
        <v>26</v>
      </c>
      <c r="B18" s="45" t="s">
        <v>52</v>
      </c>
      <c r="C18" s="45" t="s">
        <v>68</v>
      </c>
      <c r="D18" s="45"/>
      <c r="E18" s="45"/>
      <c r="F18" s="46" t="s">
        <v>69</v>
      </c>
      <c r="G18" s="46" t="s">
        <v>27</v>
      </c>
      <c r="H18" s="46"/>
      <c r="I18" s="46"/>
      <c r="J18" s="46" t="s">
        <v>34</v>
      </c>
      <c r="K18" s="46"/>
      <c r="L18" s="47"/>
    </row>
    <row r="19" spans="1:12" ht="22.3" customHeight="1">
      <c r="A19" s="44"/>
      <c r="B19" s="45"/>
      <c r="C19" s="22" t="s">
        <v>29</v>
      </c>
      <c r="D19" s="22" t="s">
        <v>31</v>
      </c>
      <c r="E19" s="22" t="s">
        <v>33</v>
      </c>
      <c r="F19" s="46"/>
      <c r="G19" s="22" t="s">
        <v>28</v>
      </c>
      <c r="H19" s="22" t="s">
        <v>30</v>
      </c>
      <c r="I19" s="22" t="s">
        <v>32</v>
      </c>
      <c r="J19" s="22" t="s">
        <v>28</v>
      </c>
      <c r="K19" s="22" t="s">
        <v>30</v>
      </c>
      <c r="L19" s="23" t="s">
        <v>32</v>
      </c>
    </row>
    <row r="20" spans="1:12" ht="17.25" customHeight="1">
      <c r="A20" s="24" t="s">
        <v>51</v>
      </c>
      <c r="B20" s="25">
        <v>156100</v>
      </c>
      <c r="C20" s="26">
        <v>-91.362099999999998</v>
      </c>
      <c r="D20" s="26">
        <v>-91.323300000000003</v>
      </c>
      <c r="E20" s="26">
        <v>-87.124099999999999</v>
      </c>
      <c r="F20" s="27">
        <f>10*LOG(3/((1/10^(C20/10))+(1/10^(D20/10))+(1/10^(E20/10))))</f>
        <v>-90.334673396458399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8">
        <v>0</v>
      </c>
    </row>
    <row r="21" spans="1:12" ht="17.25" customHeight="1">
      <c r="A21" s="24" t="s">
        <v>53</v>
      </c>
      <c r="B21" s="25">
        <v>176300</v>
      </c>
      <c r="C21" s="26">
        <v>-92.719899999999996</v>
      </c>
      <c r="D21" s="26">
        <v>-92.939599999999999</v>
      </c>
      <c r="E21" s="26">
        <v>-86.934799999999996</v>
      </c>
      <c r="F21" s="27">
        <f t="shared" ref="F21" si="2">10*LOG(3/((1/10^(C21/10))+(1/10^(D21/10))+(1/10^(E21/10))))</f>
        <v>-91.595735388751905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8">
        <v>0</v>
      </c>
    </row>
    <row r="22" spans="1:12" ht="17.25" customHeight="1" thickBot="1">
      <c r="A22" s="29" t="s">
        <v>54</v>
      </c>
      <c r="B22" s="30">
        <v>428000</v>
      </c>
      <c r="C22" s="33"/>
      <c r="D22" s="33"/>
      <c r="E22" s="33"/>
      <c r="F22" s="31"/>
      <c r="G22" s="30"/>
      <c r="H22" s="30"/>
      <c r="I22" s="30"/>
      <c r="J22" s="30"/>
      <c r="K22" s="30"/>
      <c r="L22" s="35"/>
    </row>
    <row r="24" spans="1:12" ht="14.6" thickBot="1"/>
    <row r="25" spans="1:12" ht="19.75" customHeight="1">
      <c r="A25" s="41" t="s">
        <v>72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3"/>
    </row>
    <row r="26" spans="1:12" ht="29.6" customHeight="1">
      <c r="A26" s="44" t="s">
        <v>26</v>
      </c>
      <c r="B26" s="45" t="s">
        <v>52</v>
      </c>
      <c r="C26" s="45" t="s">
        <v>68</v>
      </c>
      <c r="D26" s="45"/>
      <c r="E26" s="45"/>
      <c r="F26" s="46" t="s">
        <v>69</v>
      </c>
      <c r="G26" s="46" t="s">
        <v>27</v>
      </c>
      <c r="H26" s="46"/>
      <c r="I26" s="46"/>
      <c r="J26" s="46" t="s">
        <v>34</v>
      </c>
      <c r="K26" s="46"/>
      <c r="L26" s="47"/>
    </row>
    <row r="27" spans="1:12" ht="22.3" customHeight="1">
      <c r="A27" s="44"/>
      <c r="B27" s="45"/>
      <c r="C27" s="22" t="s">
        <v>29</v>
      </c>
      <c r="D27" s="22" t="s">
        <v>31</v>
      </c>
      <c r="E27" s="22" t="s">
        <v>33</v>
      </c>
      <c r="F27" s="46"/>
      <c r="G27" s="22" t="s">
        <v>28</v>
      </c>
      <c r="H27" s="22" t="s">
        <v>30</v>
      </c>
      <c r="I27" s="22" t="s">
        <v>32</v>
      </c>
      <c r="J27" s="22" t="s">
        <v>28</v>
      </c>
      <c r="K27" s="22" t="s">
        <v>30</v>
      </c>
      <c r="L27" s="23" t="s">
        <v>32</v>
      </c>
    </row>
    <row r="28" spans="1:12" ht="17.25" customHeight="1">
      <c r="A28" s="24" t="s">
        <v>51</v>
      </c>
      <c r="B28" s="25">
        <v>156100</v>
      </c>
      <c r="C28" s="26">
        <v>-89.944299999999998</v>
      </c>
      <c r="D28" s="26">
        <v>-89.037400000000005</v>
      </c>
      <c r="E28" s="26">
        <v>-86.645099999999999</v>
      </c>
      <c r="F28" s="36">
        <f>10*LOG(3/((1/10^(C28/10))+(1/10^(D28/10))+(1/10^(E28/10))))</f>
        <v>-88.751219420923661</v>
      </c>
      <c r="G28" s="25">
        <v>0</v>
      </c>
      <c r="H28" s="25">
        <v>0</v>
      </c>
      <c r="I28" s="25">
        <v>0</v>
      </c>
      <c r="J28" s="37">
        <v>1</v>
      </c>
      <c r="K28" s="37">
        <v>2</v>
      </c>
      <c r="L28" s="38">
        <v>4</v>
      </c>
    </row>
    <row r="29" spans="1:12" ht="17.25" customHeight="1">
      <c r="A29" s="24" t="s">
        <v>53</v>
      </c>
      <c r="B29" s="25">
        <v>176300</v>
      </c>
      <c r="C29" s="26">
        <v>-91.936300000000003</v>
      </c>
      <c r="D29" s="26">
        <v>-91.7667</v>
      </c>
      <c r="E29" s="26">
        <v>-87.720100000000002</v>
      </c>
      <c r="F29" s="27">
        <f t="shared" ref="F29:F30" si="3">10*LOG(3/((1/10^(C29/10))+(1/10^(D29/10))+(1/10^(E29/10))))</f>
        <v>-90.858126980796371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8">
        <v>2</v>
      </c>
    </row>
    <row r="30" spans="1:12" ht="17.25" customHeight="1" thickBot="1">
      <c r="A30" s="29" t="s">
        <v>54</v>
      </c>
      <c r="B30" s="30">
        <v>428000</v>
      </c>
      <c r="C30" s="33">
        <v>-102.976</v>
      </c>
      <c r="D30" s="33">
        <v>-103.22199999999999</v>
      </c>
      <c r="E30" s="33">
        <v>-100.30800000000001</v>
      </c>
      <c r="F30" s="31">
        <f t="shared" si="3"/>
        <v>-102.35332139993984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5">
        <v>0</v>
      </c>
    </row>
    <row r="32" spans="1:12" ht="14.6" thickBot="1"/>
    <row r="33" spans="1:12" ht="19.75" customHeight="1">
      <c r="A33" s="48" t="s">
        <v>73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50"/>
    </row>
    <row r="34" spans="1:12" ht="29.6" customHeight="1">
      <c r="A34" s="44" t="s">
        <v>26</v>
      </c>
      <c r="B34" s="45" t="s">
        <v>52</v>
      </c>
      <c r="C34" s="45" t="s">
        <v>68</v>
      </c>
      <c r="D34" s="45"/>
      <c r="E34" s="45"/>
      <c r="F34" s="46" t="s">
        <v>69</v>
      </c>
      <c r="G34" s="46" t="s">
        <v>27</v>
      </c>
      <c r="H34" s="46"/>
      <c r="I34" s="46"/>
      <c r="J34" s="46" t="s">
        <v>34</v>
      </c>
      <c r="K34" s="46"/>
      <c r="L34" s="47"/>
    </row>
    <row r="35" spans="1:12" ht="22.3" customHeight="1">
      <c r="A35" s="44"/>
      <c r="B35" s="45"/>
      <c r="C35" s="22" t="s">
        <v>29</v>
      </c>
      <c r="D35" s="22" t="s">
        <v>31</v>
      </c>
      <c r="E35" s="22" t="s">
        <v>33</v>
      </c>
      <c r="F35" s="46"/>
      <c r="G35" s="22" t="s">
        <v>28</v>
      </c>
      <c r="H35" s="22" t="s">
        <v>30</v>
      </c>
      <c r="I35" s="22" t="s">
        <v>32</v>
      </c>
      <c r="J35" s="22" t="s">
        <v>28</v>
      </c>
      <c r="K35" s="22" t="s">
        <v>30</v>
      </c>
      <c r="L35" s="23" t="s">
        <v>32</v>
      </c>
    </row>
    <row r="36" spans="1:12" ht="17.25" customHeight="1">
      <c r="A36" s="24" t="s">
        <v>51</v>
      </c>
      <c r="B36" s="25">
        <v>156100</v>
      </c>
      <c r="C36" s="26">
        <v>-89.153999999999996</v>
      </c>
      <c r="D36" s="26">
        <v>-89.154399999999995</v>
      </c>
      <c r="E36" s="26">
        <v>-86.534499999999994</v>
      </c>
      <c r="F36" s="27">
        <f>10*LOG(3/((1/10^(C36/10))+(1/10^(D36/10))+(1/10^(E36/10))))</f>
        <v>-88.443368556609812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8">
        <v>2</v>
      </c>
    </row>
    <row r="37" spans="1:12" ht="17.25" customHeight="1">
      <c r="A37" s="24" t="s">
        <v>53</v>
      </c>
      <c r="B37" s="25">
        <v>176300</v>
      </c>
      <c r="C37" s="26">
        <v>-88.953299999999999</v>
      </c>
      <c r="D37" s="26">
        <v>-89.105400000000003</v>
      </c>
      <c r="E37" s="26">
        <v>-84.446700000000007</v>
      </c>
      <c r="F37" s="36">
        <f t="shared" ref="F37:F38" si="4">10*LOG(3/((1/10^(C37/10))+(1/10^(D37/10))+(1/10^(E37/10))))</f>
        <v>-87.965916382749924</v>
      </c>
      <c r="G37" s="25">
        <v>0</v>
      </c>
      <c r="H37" s="25">
        <v>0</v>
      </c>
      <c r="I37" s="25">
        <v>0</v>
      </c>
      <c r="J37" s="25">
        <v>2</v>
      </c>
      <c r="K37" s="25">
        <v>0</v>
      </c>
      <c r="L37" s="38">
        <v>4</v>
      </c>
    </row>
    <row r="38" spans="1:12" ht="17.25" customHeight="1" thickBot="1">
      <c r="A38" s="29" t="s">
        <v>54</v>
      </c>
      <c r="B38" s="30">
        <v>428000</v>
      </c>
      <c r="C38" s="33">
        <v>-101.746</v>
      </c>
      <c r="D38" s="33">
        <v>-101.995</v>
      </c>
      <c r="E38" s="33">
        <v>-99.721299999999999</v>
      </c>
      <c r="F38" s="31">
        <f t="shared" si="4"/>
        <v>-101.26647626909968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5">
        <v>0</v>
      </c>
    </row>
    <row r="39" spans="1:12" ht="15.45">
      <c r="A39" s="32"/>
    </row>
    <row r="40" spans="1:12" ht="14.6" thickBot="1"/>
    <row r="41" spans="1:12" ht="19.75" customHeight="1">
      <c r="A41" s="41" t="s">
        <v>74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3"/>
    </row>
    <row r="42" spans="1:12" ht="29.6" customHeight="1">
      <c r="A42" s="44" t="s">
        <v>26</v>
      </c>
      <c r="B42" s="45" t="s">
        <v>52</v>
      </c>
      <c r="C42" s="45" t="s">
        <v>68</v>
      </c>
      <c r="D42" s="45"/>
      <c r="E42" s="45"/>
      <c r="F42" s="46" t="s">
        <v>69</v>
      </c>
      <c r="G42" s="46" t="s">
        <v>27</v>
      </c>
      <c r="H42" s="46"/>
      <c r="I42" s="46"/>
      <c r="J42" s="46" t="s">
        <v>34</v>
      </c>
      <c r="K42" s="46"/>
      <c r="L42" s="47"/>
    </row>
    <row r="43" spans="1:12" ht="22.3" customHeight="1">
      <c r="A43" s="44"/>
      <c r="B43" s="45"/>
      <c r="C43" s="22" t="s">
        <v>29</v>
      </c>
      <c r="D43" s="22" t="s">
        <v>31</v>
      </c>
      <c r="E43" s="22" t="s">
        <v>33</v>
      </c>
      <c r="F43" s="46"/>
      <c r="G43" s="22" t="s">
        <v>28</v>
      </c>
      <c r="H43" s="22" t="s">
        <v>30</v>
      </c>
      <c r="I43" s="22" t="s">
        <v>32</v>
      </c>
      <c r="J43" s="22" t="s">
        <v>28</v>
      </c>
      <c r="K43" s="22" t="s">
        <v>30</v>
      </c>
      <c r="L43" s="23" t="s">
        <v>32</v>
      </c>
    </row>
    <row r="44" spans="1:12" ht="17.25" customHeight="1">
      <c r="A44" s="24" t="s">
        <v>51</v>
      </c>
      <c r="B44" s="25">
        <v>156100</v>
      </c>
      <c r="C44" s="26">
        <v>-92.176599999999993</v>
      </c>
      <c r="D44" s="26">
        <v>-92.174599999999998</v>
      </c>
      <c r="E44" s="26">
        <v>-88.753600000000006</v>
      </c>
      <c r="F44" s="27">
        <f>10*LOG(3/((1/10^(C44/10))+(1/10^(D44/10))+(1/10^(E44/10))))</f>
        <v>-91.304510794655656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8">
        <v>0</v>
      </c>
    </row>
    <row r="45" spans="1:12" ht="17.25" customHeight="1">
      <c r="A45" s="24" t="s">
        <v>53</v>
      </c>
      <c r="B45" s="25">
        <v>176300</v>
      </c>
      <c r="C45" s="26"/>
      <c r="D45" s="26"/>
      <c r="E45" s="26"/>
      <c r="F45" s="27"/>
      <c r="G45" s="25"/>
      <c r="H45" s="25"/>
      <c r="I45" s="25"/>
      <c r="J45" s="25"/>
      <c r="K45" s="25"/>
      <c r="L45" s="28"/>
    </row>
    <row r="46" spans="1:12" ht="17.25" customHeight="1" thickBot="1">
      <c r="A46" s="29" t="s">
        <v>54</v>
      </c>
      <c r="B46" s="30">
        <v>428000</v>
      </c>
      <c r="C46" s="33">
        <v>-97.885300000000001</v>
      </c>
      <c r="D46" s="33">
        <v>-97.529399999999995</v>
      </c>
      <c r="E46" s="33">
        <v>-96.190899999999999</v>
      </c>
      <c r="F46" s="31">
        <f t="shared" ref="F46" si="5">10*LOG(3/((1/10^(C46/10))+(1/10^(D46/10))+(1/10^(E46/10))))</f>
        <v>-97.260937350587142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5">
        <v>0</v>
      </c>
    </row>
    <row r="48" spans="1:12" ht="14.6" thickBot="1"/>
    <row r="49" spans="1:12" ht="19.75" customHeight="1">
      <c r="A49" s="41" t="s">
        <v>75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3"/>
    </row>
    <row r="50" spans="1:12" ht="29.6" customHeight="1">
      <c r="A50" s="44" t="s">
        <v>26</v>
      </c>
      <c r="B50" s="45" t="s">
        <v>52</v>
      </c>
      <c r="C50" s="45" t="s">
        <v>68</v>
      </c>
      <c r="D50" s="45"/>
      <c r="E50" s="45"/>
      <c r="F50" s="46" t="s">
        <v>69</v>
      </c>
      <c r="G50" s="46" t="s">
        <v>27</v>
      </c>
      <c r="H50" s="46"/>
      <c r="I50" s="46"/>
      <c r="J50" s="46" t="s">
        <v>34</v>
      </c>
      <c r="K50" s="46"/>
      <c r="L50" s="47"/>
    </row>
    <row r="51" spans="1:12" ht="22.3" customHeight="1">
      <c r="A51" s="44"/>
      <c r="B51" s="45"/>
      <c r="C51" s="22" t="s">
        <v>29</v>
      </c>
      <c r="D51" s="22" t="s">
        <v>31</v>
      </c>
      <c r="E51" s="22" t="s">
        <v>33</v>
      </c>
      <c r="F51" s="46"/>
      <c r="G51" s="22" t="s">
        <v>28</v>
      </c>
      <c r="H51" s="22" t="s">
        <v>30</v>
      </c>
      <c r="I51" s="22" t="s">
        <v>32</v>
      </c>
      <c r="J51" s="22" t="s">
        <v>28</v>
      </c>
      <c r="K51" s="22" t="s">
        <v>30</v>
      </c>
      <c r="L51" s="23" t="s">
        <v>32</v>
      </c>
    </row>
    <row r="52" spans="1:12" ht="17.25" customHeight="1">
      <c r="A52" s="24" t="s">
        <v>51</v>
      </c>
      <c r="B52" s="25">
        <v>156100</v>
      </c>
      <c r="C52" s="26">
        <v>-86.363799999999998</v>
      </c>
      <c r="D52" s="26">
        <v>-85.984800000000007</v>
      </c>
      <c r="E52" s="26">
        <v>-84.837699999999998</v>
      </c>
      <c r="F52" s="36">
        <f>10*LOG(3/((1/10^(C52/10))+(1/10^(D52/10))+(1/10^(E52/10))))</f>
        <v>-85.775824884028594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38">
        <v>3</v>
      </c>
    </row>
    <row r="53" spans="1:12" ht="17.25" customHeight="1">
      <c r="A53" s="24" t="s">
        <v>53</v>
      </c>
      <c r="B53" s="25">
        <v>176300</v>
      </c>
      <c r="C53" s="26">
        <v>-89.480099999999993</v>
      </c>
      <c r="D53" s="26">
        <v>-89.241200000000006</v>
      </c>
      <c r="E53" s="26">
        <v>-86.400199999999998</v>
      </c>
      <c r="F53" s="27">
        <f t="shared" ref="F53:F54" si="6">10*LOG(3/((1/10^(C53/10))+(1/10^(D53/10))+(1/10^(E53/10))))</f>
        <v>-88.58016442839228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8">
        <v>0</v>
      </c>
    </row>
    <row r="54" spans="1:12" ht="17.25" customHeight="1" thickBot="1">
      <c r="A54" s="29" t="s">
        <v>54</v>
      </c>
      <c r="B54" s="30">
        <v>428000</v>
      </c>
      <c r="C54" s="33">
        <v>-100.14700000000001</v>
      </c>
      <c r="D54" s="33">
        <v>-100.342</v>
      </c>
      <c r="E54" s="33">
        <v>-97.579499999999996</v>
      </c>
      <c r="F54" s="31">
        <f t="shared" si="6"/>
        <v>-99.524840081297071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5">
        <v>0</v>
      </c>
    </row>
    <row r="56" spans="1:12" ht="14.6" thickBot="1"/>
    <row r="57" spans="1:12" ht="19.75" customHeight="1">
      <c r="A57" s="41" t="s">
        <v>76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3"/>
    </row>
    <row r="58" spans="1:12" ht="29.6" customHeight="1">
      <c r="A58" s="44" t="s">
        <v>26</v>
      </c>
      <c r="B58" s="45" t="s">
        <v>52</v>
      </c>
      <c r="C58" s="45" t="s">
        <v>68</v>
      </c>
      <c r="D58" s="45"/>
      <c r="E58" s="45"/>
      <c r="F58" s="46" t="s">
        <v>69</v>
      </c>
      <c r="G58" s="46" t="s">
        <v>27</v>
      </c>
      <c r="H58" s="46"/>
      <c r="I58" s="46"/>
      <c r="J58" s="46" t="s">
        <v>34</v>
      </c>
      <c r="K58" s="46"/>
      <c r="L58" s="47"/>
    </row>
    <row r="59" spans="1:12" ht="22.3" customHeight="1">
      <c r="A59" s="44"/>
      <c r="B59" s="45"/>
      <c r="C59" s="22" t="s">
        <v>29</v>
      </c>
      <c r="D59" s="22" t="s">
        <v>31</v>
      </c>
      <c r="E59" s="22" t="s">
        <v>33</v>
      </c>
      <c r="F59" s="46"/>
      <c r="G59" s="22" t="s">
        <v>28</v>
      </c>
      <c r="H59" s="22" t="s">
        <v>30</v>
      </c>
      <c r="I59" s="22" t="s">
        <v>32</v>
      </c>
      <c r="J59" s="22" t="s">
        <v>28</v>
      </c>
      <c r="K59" s="22" t="s">
        <v>30</v>
      </c>
      <c r="L59" s="23" t="s">
        <v>32</v>
      </c>
    </row>
    <row r="60" spans="1:12" ht="17.25" customHeight="1">
      <c r="A60" s="24" t="s">
        <v>51</v>
      </c>
      <c r="B60" s="25">
        <v>156100</v>
      </c>
      <c r="C60" s="26">
        <v>-90.101100000000002</v>
      </c>
      <c r="D60" s="26">
        <v>-88.769900000000007</v>
      </c>
      <c r="E60" s="26">
        <v>-86.571299999999994</v>
      </c>
      <c r="F60" s="27">
        <f>10*LOG(3/((1/10^(C60/10))+(1/10^(D60/10))+(1/10^(E60/10))))</f>
        <v>-88.713720754967682</v>
      </c>
      <c r="G60" s="25">
        <v>0</v>
      </c>
      <c r="H60" s="25">
        <v>0</v>
      </c>
      <c r="I60" s="25">
        <v>0</v>
      </c>
      <c r="J60" s="25">
        <v>0</v>
      </c>
      <c r="K60" s="25">
        <v>2</v>
      </c>
      <c r="L60" s="28">
        <v>2</v>
      </c>
    </row>
    <row r="61" spans="1:12" ht="17.25" customHeight="1">
      <c r="A61" s="24" t="s">
        <v>53</v>
      </c>
      <c r="B61" s="25">
        <v>176300</v>
      </c>
      <c r="C61" s="26"/>
      <c r="D61" s="26"/>
      <c r="E61" s="26"/>
      <c r="F61" s="27"/>
      <c r="G61" s="25"/>
      <c r="H61" s="25"/>
      <c r="I61" s="25"/>
      <c r="J61" s="25"/>
      <c r="K61" s="25"/>
      <c r="L61" s="28"/>
    </row>
    <row r="62" spans="1:12" ht="17.25" customHeight="1" thickBot="1">
      <c r="A62" s="29" t="s">
        <v>54</v>
      </c>
      <c r="B62" s="30">
        <v>428000</v>
      </c>
      <c r="C62" s="33">
        <v>-97.856700000000004</v>
      </c>
      <c r="D62" s="33">
        <v>-97.055599999999998</v>
      </c>
      <c r="E62" s="33">
        <v>-96.042400000000001</v>
      </c>
      <c r="F62" s="31">
        <f t="shared" ref="F62" si="7">10*LOG(3/((1/10^(C62/10))+(1/10^(D62/10))+(1/10^(E62/10))))</f>
        <v>-97.047611188438793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5">
        <v>0</v>
      </c>
    </row>
    <row r="64" spans="1:12" ht="14.6" thickBot="1"/>
    <row r="65" spans="1:12" ht="19.75" customHeight="1">
      <c r="A65" s="48" t="s">
        <v>77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50"/>
    </row>
    <row r="66" spans="1:12" ht="29.6" customHeight="1">
      <c r="A66" s="44" t="s">
        <v>26</v>
      </c>
      <c r="B66" s="45" t="s">
        <v>52</v>
      </c>
      <c r="C66" s="45" t="s">
        <v>68</v>
      </c>
      <c r="D66" s="45"/>
      <c r="E66" s="45"/>
      <c r="F66" s="46" t="s">
        <v>69</v>
      </c>
      <c r="G66" s="46" t="s">
        <v>27</v>
      </c>
      <c r="H66" s="46"/>
      <c r="I66" s="46"/>
      <c r="J66" s="46" t="s">
        <v>34</v>
      </c>
      <c r="K66" s="46"/>
      <c r="L66" s="47"/>
    </row>
    <row r="67" spans="1:12" ht="22.3" customHeight="1">
      <c r="A67" s="44"/>
      <c r="B67" s="45"/>
      <c r="C67" s="22" t="s">
        <v>29</v>
      </c>
      <c r="D67" s="22" t="s">
        <v>31</v>
      </c>
      <c r="E67" s="22" t="s">
        <v>33</v>
      </c>
      <c r="F67" s="46"/>
      <c r="G67" s="22" t="s">
        <v>28</v>
      </c>
      <c r="H67" s="22" t="s">
        <v>30</v>
      </c>
      <c r="I67" s="22" t="s">
        <v>32</v>
      </c>
      <c r="J67" s="22" t="s">
        <v>28</v>
      </c>
      <c r="K67" s="22" t="s">
        <v>30</v>
      </c>
      <c r="L67" s="23" t="s">
        <v>32</v>
      </c>
    </row>
    <row r="68" spans="1:12" ht="17.25" customHeight="1">
      <c r="A68" s="24" t="s">
        <v>51</v>
      </c>
      <c r="B68" s="25">
        <v>156100</v>
      </c>
      <c r="C68" s="26">
        <v>-88.534499999999994</v>
      </c>
      <c r="D68" s="26">
        <v>-89.258600000000001</v>
      </c>
      <c r="E68" s="26">
        <v>-85.313699999999997</v>
      </c>
      <c r="F68" s="36">
        <f>10*LOG(3/((1/10^(C68/10))+(1/10^(D68/10))+(1/10^(E68/10))))</f>
        <v>-88.008475599285063</v>
      </c>
      <c r="G68" s="25">
        <v>0</v>
      </c>
      <c r="H68" s="25">
        <v>1</v>
      </c>
      <c r="I68" s="25">
        <v>0</v>
      </c>
      <c r="J68" s="25">
        <v>0</v>
      </c>
      <c r="K68" s="37">
        <v>3</v>
      </c>
      <c r="L68" s="38">
        <v>4</v>
      </c>
    </row>
    <row r="69" spans="1:12" ht="17.25" customHeight="1">
      <c r="A69" s="24" t="s">
        <v>53</v>
      </c>
      <c r="B69" s="25">
        <v>176300</v>
      </c>
      <c r="C69" s="26">
        <v>-92.724500000000006</v>
      </c>
      <c r="D69" s="26">
        <v>-92.542699999999996</v>
      </c>
      <c r="E69" s="26">
        <v>-88.711200000000005</v>
      </c>
      <c r="F69" s="27">
        <f t="shared" ref="F69:F70" si="8">10*LOG(3/((1/10^(C69/10))+(1/10^(D69/10))+(1/10^(E69/10))))</f>
        <v>-91.674842946045402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8">
        <v>2</v>
      </c>
    </row>
    <row r="70" spans="1:12" ht="17.25" customHeight="1" thickBot="1">
      <c r="A70" s="29" t="s">
        <v>54</v>
      </c>
      <c r="B70" s="30">
        <v>428000</v>
      </c>
      <c r="C70" s="33">
        <v>-99.351900000000001</v>
      </c>
      <c r="D70" s="33">
        <v>-99.159000000000006</v>
      </c>
      <c r="E70" s="33">
        <v>-97.719700000000003</v>
      </c>
      <c r="F70" s="31">
        <f t="shared" si="8"/>
        <v>-98.802111922011562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5">
        <v>0</v>
      </c>
    </row>
    <row r="72" spans="1:12" ht="14.6" thickBot="1"/>
    <row r="73" spans="1:12" ht="19.75" customHeight="1">
      <c r="A73" s="41" t="s">
        <v>78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3"/>
    </row>
    <row r="74" spans="1:12" ht="29.6" customHeight="1">
      <c r="A74" s="44" t="s">
        <v>26</v>
      </c>
      <c r="B74" s="45" t="s">
        <v>52</v>
      </c>
      <c r="C74" s="45" t="s">
        <v>68</v>
      </c>
      <c r="D74" s="45"/>
      <c r="E74" s="45"/>
      <c r="F74" s="46" t="s">
        <v>69</v>
      </c>
      <c r="G74" s="46" t="s">
        <v>27</v>
      </c>
      <c r="H74" s="46"/>
      <c r="I74" s="46"/>
      <c r="J74" s="46" t="s">
        <v>34</v>
      </c>
      <c r="K74" s="46"/>
      <c r="L74" s="47"/>
    </row>
    <row r="75" spans="1:12" ht="22.3" customHeight="1">
      <c r="A75" s="44"/>
      <c r="B75" s="45"/>
      <c r="C75" s="22" t="s">
        <v>29</v>
      </c>
      <c r="D75" s="22" t="s">
        <v>31</v>
      </c>
      <c r="E75" s="22" t="s">
        <v>33</v>
      </c>
      <c r="F75" s="46"/>
      <c r="G75" s="22" t="s">
        <v>28</v>
      </c>
      <c r="H75" s="22" t="s">
        <v>30</v>
      </c>
      <c r="I75" s="22" t="s">
        <v>32</v>
      </c>
      <c r="J75" s="22" t="s">
        <v>28</v>
      </c>
      <c r="K75" s="22" t="s">
        <v>30</v>
      </c>
      <c r="L75" s="23" t="s">
        <v>32</v>
      </c>
    </row>
    <row r="76" spans="1:12" ht="17.25" customHeight="1">
      <c r="A76" s="24" t="s">
        <v>51</v>
      </c>
      <c r="B76" s="25">
        <v>156100</v>
      </c>
      <c r="C76" s="26">
        <v>-87.132000000000005</v>
      </c>
      <c r="D76" s="26">
        <v>-87.227000000000004</v>
      </c>
      <c r="E76" s="26">
        <v>-82.289299999999997</v>
      </c>
      <c r="F76" s="36">
        <f>10*LOG(3/((1/10^(C76/10))+(1/10^(D76/10))+(1/10^(E76/10))))</f>
        <v>-86.071478902761669</v>
      </c>
      <c r="G76" s="25">
        <v>0</v>
      </c>
      <c r="H76" s="25">
        <v>0</v>
      </c>
      <c r="I76" s="37">
        <v>2</v>
      </c>
      <c r="J76" s="25">
        <v>0</v>
      </c>
      <c r="K76" s="25">
        <v>2</v>
      </c>
      <c r="L76" s="38">
        <v>11</v>
      </c>
    </row>
    <row r="77" spans="1:12" ht="17.25" customHeight="1">
      <c r="A77" s="24" t="s">
        <v>53</v>
      </c>
      <c r="B77" s="25">
        <v>176300</v>
      </c>
      <c r="C77" s="26">
        <v>-90.845399999999998</v>
      </c>
      <c r="D77" s="26">
        <v>-91.700500000000005</v>
      </c>
      <c r="E77" s="26">
        <v>-86.686099999999996</v>
      </c>
      <c r="F77" s="27">
        <f t="shared" ref="F77:F78" si="9">10*LOG(3/((1/10^(C77/10))+(1/10^(D77/10))+(1/10^(E77/10))))</f>
        <v>-90.226232310598334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8">
        <v>0</v>
      </c>
    </row>
    <row r="78" spans="1:12" ht="17.25" customHeight="1" thickBot="1">
      <c r="A78" s="29" t="s">
        <v>54</v>
      </c>
      <c r="B78" s="30">
        <v>428000</v>
      </c>
      <c r="C78" s="33">
        <v>-100.039</v>
      </c>
      <c r="D78" s="33">
        <v>-100.072</v>
      </c>
      <c r="E78" s="33">
        <v>-98.118499999999997</v>
      </c>
      <c r="F78" s="31">
        <f t="shared" si="9"/>
        <v>-99.500641467905439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5">
        <v>0</v>
      </c>
    </row>
    <row r="80" spans="1:12" ht="14.6" thickBot="1"/>
    <row r="81" spans="1:12" ht="19.75" customHeight="1">
      <c r="A81" s="41" t="s">
        <v>79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ht="29.6" customHeight="1">
      <c r="A82" s="44" t="s">
        <v>26</v>
      </c>
      <c r="B82" s="45" t="s">
        <v>52</v>
      </c>
      <c r="C82" s="45" t="s">
        <v>68</v>
      </c>
      <c r="D82" s="45"/>
      <c r="E82" s="45"/>
      <c r="F82" s="46" t="s">
        <v>69</v>
      </c>
      <c r="G82" s="46" t="s">
        <v>27</v>
      </c>
      <c r="H82" s="46"/>
      <c r="I82" s="46"/>
      <c r="J82" s="46" t="s">
        <v>34</v>
      </c>
      <c r="K82" s="46"/>
      <c r="L82" s="47"/>
    </row>
    <row r="83" spans="1:12" ht="22.3" customHeight="1">
      <c r="A83" s="44"/>
      <c r="B83" s="45"/>
      <c r="C83" s="22" t="s">
        <v>29</v>
      </c>
      <c r="D83" s="22" t="s">
        <v>31</v>
      </c>
      <c r="E83" s="22" t="s">
        <v>33</v>
      </c>
      <c r="F83" s="46"/>
      <c r="G83" s="22" t="s">
        <v>28</v>
      </c>
      <c r="H83" s="22" t="s">
        <v>30</v>
      </c>
      <c r="I83" s="22" t="s">
        <v>32</v>
      </c>
      <c r="J83" s="22" t="s">
        <v>28</v>
      </c>
      <c r="K83" s="22" t="s">
        <v>30</v>
      </c>
      <c r="L83" s="23" t="s">
        <v>32</v>
      </c>
    </row>
    <row r="84" spans="1:12" ht="17.25" customHeight="1">
      <c r="A84" s="24" t="s">
        <v>51</v>
      </c>
      <c r="B84" s="25">
        <v>156100</v>
      </c>
      <c r="C84" s="26">
        <v>-89.166499999999999</v>
      </c>
      <c r="D84" s="26">
        <v>-89.902199999999993</v>
      </c>
      <c r="E84" s="26">
        <v>-88.057299999999998</v>
      </c>
      <c r="F84" s="27">
        <f>10*LOG(3/((1/10^(C84/10))+(1/10^(D84/10))+(1/10^(E84/10))))</f>
        <v>-89.107030280554113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8">
        <v>0</v>
      </c>
    </row>
    <row r="85" spans="1:12" ht="17.25" customHeight="1">
      <c r="A85" s="24" t="s">
        <v>53</v>
      </c>
      <c r="B85" s="25">
        <v>176300</v>
      </c>
      <c r="C85" s="26">
        <v>-92.295000000000002</v>
      </c>
      <c r="D85" s="26">
        <v>-92.571600000000004</v>
      </c>
      <c r="E85" s="26">
        <v>-88.711200000000005</v>
      </c>
      <c r="F85" s="27">
        <f t="shared" ref="F85:F86" si="10">10*LOG(3/((1/10^(C85/10))+(1/10^(D85/10))+(1/10^(E85/10))))</f>
        <v>-91.509972155869889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8">
        <v>0</v>
      </c>
    </row>
    <row r="86" spans="1:12" ht="17.25" customHeight="1" thickBot="1">
      <c r="A86" s="29" t="s">
        <v>54</v>
      </c>
      <c r="B86" s="30">
        <v>428000</v>
      </c>
      <c r="C86" s="33">
        <v>-100.197</v>
      </c>
      <c r="D86" s="33">
        <v>-100.334</v>
      </c>
      <c r="E86" s="33">
        <v>-98.126999999999995</v>
      </c>
      <c r="F86" s="31">
        <f t="shared" si="10"/>
        <v>-99.663024538431301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5">
        <v>0</v>
      </c>
    </row>
    <row r="88" spans="1:12" ht="14.6" thickBot="1"/>
    <row r="89" spans="1:12" ht="19.75" customHeight="1">
      <c r="A89" s="41" t="s">
        <v>80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3"/>
    </row>
    <row r="90" spans="1:12" ht="29.6" customHeight="1">
      <c r="A90" s="44" t="s">
        <v>26</v>
      </c>
      <c r="B90" s="45" t="s">
        <v>52</v>
      </c>
      <c r="C90" s="45" t="s">
        <v>68</v>
      </c>
      <c r="D90" s="45"/>
      <c r="E90" s="45"/>
      <c r="F90" s="46" t="s">
        <v>69</v>
      </c>
      <c r="G90" s="46" t="s">
        <v>27</v>
      </c>
      <c r="H90" s="46"/>
      <c r="I90" s="46"/>
      <c r="J90" s="46" t="s">
        <v>34</v>
      </c>
      <c r="K90" s="46"/>
      <c r="L90" s="47"/>
    </row>
    <row r="91" spans="1:12" ht="22.3" customHeight="1">
      <c r="A91" s="44"/>
      <c r="B91" s="45"/>
      <c r="C91" s="22" t="s">
        <v>29</v>
      </c>
      <c r="D91" s="22" t="s">
        <v>31</v>
      </c>
      <c r="E91" s="22" t="s">
        <v>33</v>
      </c>
      <c r="F91" s="46"/>
      <c r="G91" s="22" t="s">
        <v>28</v>
      </c>
      <c r="H91" s="22" t="s">
        <v>30</v>
      </c>
      <c r="I91" s="22" t="s">
        <v>32</v>
      </c>
      <c r="J91" s="22" t="s">
        <v>28</v>
      </c>
      <c r="K91" s="22" t="s">
        <v>30</v>
      </c>
      <c r="L91" s="23" t="s">
        <v>32</v>
      </c>
    </row>
    <row r="92" spans="1:12" ht="17.25" customHeight="1">
      <c r="A92" s="24" t="s">
        <v>51</v>
      </c>
      <c r="B92" s="25">
        <v>156100</v>
      </c>
      <c r="C92" s="26">
        <v>-89.689800000000005</v>
      </c>
      <c r="D92" s="26">
        <v>-89.9696</v>
      </c>
      <c r="E92" s="26">
        <v>-88.074700000000007</v>
      </c>
      <c r="F92" s="27">
        <f>10*LOG(3/((1/10^(C92/10))+(1/10^(D92/10))+(1/10^(E92/10))))</f>
        <v>-89.321342903315113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8">
        <v>0</v>
      </c>
    </row>
    <row r="93" spans="1:12" ht="17.25" customHeight="1">
      <c r="A93" s="24" t="s">
        <v>53</v>
      </c>
      <c r="B93" s="25">
        <v>176300</v>
      </c>
      <c r="C93" s="26"/>
      <c r="D93" s="26"/>
      <c r="E93" s="26"/>
      <c r="F93" s="27"/>
      <c r="G93" s="25"/>
      <c r="H93" s="25"/>
      <c r="I93" s="25"/>
      <c r="J93" s="25"/>
      <c r="K93" s="25"/>
      <c r="L93" s="28"/>
    </row>
    <row r="94" spans="1:12" ht="17.25" customHeight="1" thickBot="1">
      <c r="A94" s="29" t="s">
        <v>54</v>
      </c>
      <c r="B94" s="30">
        <v>428000</v>
      </c>
      <c r="C94" s="33"/>
      <c r="D94" s="33"/>
      <c r="E94" s="33"/>
      <c r="F94" s="31"/>
      <c r="G94" s="30"/>
      <c r="H94" s="30"/>
      <c r="I94" s="30"/>
      <c r="J94" s="30"/>
      <c r="K94" s="30"/>
      <c r="L94" s="35"/>
    </row>
    <row r="96" spans="1:12" ht="14.6" thickBot="1"/>
    <row r="97" spans="1:12" ht="19.75" customHeight="1">
      <c r="A97" s="41" t="s">
        <v>81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3"/>
    </row>
    <row r="98" spans="1:12" ht="29.6" customHeight="1">
      <c r="A98" s="44" t="s">
        <v>26</v>
      </c>
      <c r="B98" s="45" t="s">
        <v>52</v>
      </c>
      <c r="C98" s="45" t="s">
        <v>68</v>
      </c>
      <c r="D98" s="45"/>
      <c r="E98" s="45"/>
      <c r="F98" s="46" t="s">
        <v>69</v>
      </c>
      <c r="G98" s="46" t="s">
        <v>27</v>
      </c>
      <c r="H98" s="46"/>
      <c r="I98" s="46"/>
      <c r="J98" s="46" t="s">
        <v>34</v>
      </c>
      <c r="K98" s="46"/>
      <c r="L98" s="47"/>
    </row>
    <row r="99" spans="1:12" ht="22.3" customHeight="1">
      <c r="A99" s="44"/>
      <c r="B99" s="45"/>
      <c r="C99" s="22" t="s">
        <v>29</v>
      </c>
      <c r="D99" s="22" t="s">
        <v>31</v>
      </c>
      <c r="E99" s="22" t="s">
        <v>33</v>
      </c>
      <c r="F99" s="46"/>
      <c r="G99" s="22" t="s">
        <v>28</v>
      </c>
      <c r="H99" s="22" t="s">
        <v>30</v>
      </c>
      <c r="I99" s="22" t="s">
        <v>32</v>
      </c>
      <c r="J99" s="22" t="s">
        <v>28</v>
      </c>
      <c r="K99" s="22" t="s">
        <v>30</v>
      </c>
      <c r="L99" s="23" t="s">
        <v>32</v>
      </c>
    </row>
    <row r="100" spans="1:12" ht="17.25" customHeight="1">
      <c r="A100" s="24" t="s">
        <v>51</v>
      </c>
      <c r="B100" s="25">
        <v>156100</v>
      </c>
      <c r="C100" s="26">
        <v>-92.787199999999999</v>
      </c>
      <c r="D100" s="26">
        <v>-91.860699999999994</v>
      </c>
      <c r="E100" s="26">
        <v>-89.169700000000006</v>
      </c>
      <c r="F100" s="27">
        <f>10*LOG(3/((1/10^(C100/10))+(1/10^(D100/10))+(1/10^(E100/10))))</f>
        <v>-91.523595229959213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8">
        <v>0</v>
      </c>
    </row>
    <row r="101" spans="1:12" ht="17.25" customHeight="1">
      <c r="A101" s="24" t="s">
        <v>53</v>
      </c>
      <c r="B101" s="25">
        <v>176300</v>
      </c>
      <c r="C101" s="26">
        <v>-93.645499999999998</v>
      </c>
      <c r="D101" s="26">
        <v>-93.401200000000003</v>
      </c>
      <c r="E101" s="26">
        <v>-89.306799999999996</v>
      </c>
      <c r="F101" s="27">
        <f t="shared" ref="F101" si="11">10*LOG(3/((1/10^(C101/10))+(1/10^(D101/10))+(1/10^(E101/10))))</f>
        <v>-92.517057446072428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8">
        <v>0</v>
      </c>
    </row>
    <row r="102" spans="1:12" ht="17.25" customHeight="1" thickBot="1">
      <c r="A102" s="29" t="s">
        <v>54</v>
      </c>
      <c r="B102" s="30">
        <v>428000</v>
      </c>
      <c r="C102" s="33"/>
      <c r="D102" s="33"/>
      <c r="E102" s="33"/>
      <c r="F102" s="31"/>
      <c r="G102" s="30"/>
      <c r="H102" s="30"/>
      <c r="I102" s="30"/>
      <c r="J102" s="30"/>
      <c r="K102" s="30"/>
      <c r="L102" s="35"/>
    </row>
    <row r="104" spans="1:12" ht="14.6" thickBot="1"/>
    <row r="105" spans="1:12" ht="19.75" customHeight="1">
      <c r="A105" s="41" t="s">
        <v>82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3"/>
    </row>
    <row r="106" spans="1:12" ht="29.6" customHeight="1">
      <c r="A106" s="44" t="s">
        <v>26</v>
      </c>
      <c r="B106" s="45" t="s">
        <v>52</v>
      </c>
      <c r="C106" s="45" t="s">
        <v>68</v>
      </c>
      <c r="D106" s="45"/>
      <c r="E106" s="45"/>
      <c r="F106" s="46" t="s">
        <v>69</v>
      </c>
      <c r="G106" s="46" t="s">
        <v>27</v>
      </c>
      <c r="H106" s="46"/>
      <c r="I106" s="46"/>
      <c r="J106" s="46" t="s">
        <v>34</v>
      </c>
      <c r="K106" s="46"/>
      <c r="L106" s="47"/>
    </row>
    <row r="107" spans="1:12" ht="22.3" customHeight="1">
      <c r="A107" s="44"/>
      <c r="B107" s="45"/>
      <c r="C107" s="22" t="s">
        <v>29</v>
      </c>
      <c r="D107" s="22" t="s">
        <v>31</v>
      </c>
      <c r="E107" s="22" t="s">
        <v>33</v>
      </c>
      <c r="F107" s="46"/>
      <c r="G107" s="22" t="s">
        <v>28</v>
      </c>
      <c r="H107" s="22" t="s">
        <v>30</v>
      </c>
      <c r="I107" s="22" t="s">
        <v>32</v>
      </c>
      <c r="J107" s="22" t="s">
        <v>28</v>
      </c>
      <c r="K107" s="22" t="s">
        <v>30</v>
      </c>
      <c r="L107" s="23" t="s">
        <v>32</v>
      </c>
    </row>
    <row r="108" spans="1:12" ht="17.25" customHeight="1">
      <c r="A108" s="24" t="s">
        <v>51</v>
      </c>
      <c r="B108" s="25">
        <v>156100</v>
      </c>
      <c r="C108" s="26">
        <v>-89.1477</v>
      </c>
      <c r="D108" s="26">
        <v>-89.579800000000006</v>
      </c>
      <c r="E108" s="26">
        <v>-86</v>
      </c>
      <c r="F108" s="27">
        <f>10*LOG(3/((1/10^(C108/10))+(1/10^(D108/10))+(1/10^(E108/10))))</f>
        <v>-88.507877519018137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8">
        <v>1</v>
      </c>
    </row>
    <row r="109" spans="1:12" ht="17.25" customHeight="1">
      <c r="A109" s="24" t="s">
        <v>53</v>
      </c>
      <c r="B109" s="25">
        <v>176300</v>
      </c>
      <c r="C109" s="26">
        <v>-92.1297</v>
      </c>
      <c r="D109" s="26">
        <v>-92.335400000000007</v>
      </c>
      <c r="E109" s="26">
        <v>-88.141300000000001</v>
      </c>
      <c r="F109" s="27">
        <f t="shared" ref="F109" si="12">10*LOG(3/((1/10^(C109/10))+(1/10^(D109/10))+(1/10^(E109/10))))</f>
        <v>-91.246026241331634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8">
        <v>0</v>
      </c>
    </row>
    <row r="110" spans="1:12" ht="17.25" customHeight="1" thickBot="1">
      <c r="A110" s="29" t="s">
        <v>54</v>
      </c>
      <c r="B110" s="30">
        <v>428000</v>
      </c>
      <c r="C110" s="33"/>
      <c r="D110" s="33"/>
      <c r="E110" s="33"/>
      <c r="F110" s="31"/>
      <c r="G110" s="30"/>
      <c r="H110" s="30"/>
      <c r="I110" s="30"/>
      <c r="J110" s="30"/>
      <c r="K110" s="30"/>
      <c r="L110" s="35"/>
    </row>
    <row r="112" spans="1:12" ht="14.6" thickBot="1"/>
    <row r="113" spans="1:12" ht="19.75" customHeight="1">
      <c r="A113" s="41" t="s">
        <v>83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3"/>
    </row>
    <row r="114" spans="1:12" ht="29.6" customHeight="1">
      <c r="A114" s="44" t="s">
        <v>26</v>
      </c>
      <c r="B114" s="45" t="s">
        <v>52</v>
      </c>
      <c r="C114" s="45" t="s">
        <v>68</v>
      </c>
      <c r="D114" s="45"/>
      <c r="E114" s="45"/>
      <c r="F114" s="46" t="s">
        <v>69</v>
      </c>
      <c r="G114" s="46" t="s">
        <v>27</v>
      </c>
      <c r="H114" s="46"/>
      <c r="I114" s="46"/>
      <c r="J114" s="46" t="s">
        <v>34</v>
      </c>
      <c r="K114" s="46"/>
      <c r="L114" s="47"/>
    </row>
    <row r="115" spans="1:12" ht="22.3" customHeight="1">
      <c r="A115" s="44"/>
      <c r="B115" s="45"/>
      <c r="C115" s="22" t="s">
        <v>29</v>
      </c>
      <c r="D115" s="22" t="s">
        <v>31</v>
      </c>
      <c r="E115" s="22" t="s">
        <v>33</v>
      </c>
      <c r="F115" s="46"/>
      <c r="G115" s="22" t="s">
        <v>28</v>
      </c>
      <c r="H115" s="22" t="s">
        <v>30</v>
      </c>
      <c r="I115" s="22" t="s">
        <v>32</v>
      </c>
      <c r="J115" s="22" t="s">
        <v>28</v>
      </c>
      <c r="K115" s="22" t="s">
        <v>30</v>
      </c>
      <c r="L115" s="23" t="s">
        <v>32</v>
      </c>
    </row>
    <row r="116" spans="1:12" ht="17.25" customHeight="1">
      <c r="A116" s="24" t="s">
        <v>51</v>
      </c>
      <c r="B116" s="25">
        <v>156100</v>
      </c>
      <c r="C116" s="26"/>
      <c r="D116" s="26"/>
      <c r="E116" s="26"/>
      <c r="F116" s="27"/>
      <c r="G116" s="25"/>
      <c r="H116" s="25"/>
      <c r="I116" s="25"/>
      <c r="J116" s="25"/>
      <c r="K116" s="25"/>
      <c r="L116" s="28"/>
    </row>
    <row r="117" spans="1:12" ht="17.25" customHeight="1">
      <c r="A117" s="24" t="s">
        <v>53</v>
      </c>
      <c r="B117" s="25">
        <v>176300</v>
      </c>
      <c r="C117" s="26">
        <v>-93.866699999999994</v>
      </c>
      <c r="D117" s="26">
        <v>-93.477500000000006</v>
      </c>
      <c r="E117" s="26">
        <v>-88.531999999999996</v>
      </c>
      <c r="F117" s="27">
        <f t="shared" ref="F117:F118" si="13">10*LOG(3/((1/10^(C117/10))+(1/10^(D117/10))+(1/10^(E117/10))))</f>
        <v>-92.533616952666208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8">
        <v>0</v>
      </c>
    </row>
    <row r="118" spans="1:12" ht="17.25" customHeight="1" thickBot="1">
      <c r="A118" s="29" t="s">
        <v>54</v>
      </c>
      <c r="B118" s="30">
        <v>428000</v>
      </c>
      <c r="C118" s="33">
        <v>-102.04300000000001</v>
      </c>
      <c r="D118" s="33">
        <v>-101.869</v>
      </c>
      <c r="E118" s="33">
        <v>-99.360799999999998</v>
      </c>
      <c r="F118" s="31">
        <f t="shared" si="13"/>
        <v>-101.25112569730248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5">
        <v>0</v>
      </c>
    </row>
  </sheetData>
  <mergeCells count="105">
    <mergeCell ref="A1:L1"/>
    <mergeCell ref="A2:A3"/>
    <mergeCell ref="B2:B3"/>
    <mergeCell ref="C2:E2"/>
    <mergeCell ref="F2:F3"/>
    <mergeCell ref="G2:I2"/>
    <mergeCell ref="J2:L2"/>
    <mergeCell ref="A17:L17"/>
    <mergeCell ref="A18:A19"/>
    <mergeCell ref="B18:B19"/>
    <mergeCell ref="C18:E18"/>
    <mergeCell ref="F18:F19"/>
    <mergeCell ref="G18:I18"/>
    <mergeCell ref="J18:L18"/>
    <mergeCell ref="A9:L9"/>
    <mergeCell ref="A10:A11"/>
    <mergeCell ref="B10:B11"/>
    <mergeCell ref="C10:E10"/>
    <mergeCell ref="F10:F11"/>
    <mergeCell ref="G10:I10"/>
    <mergeCell ref="J10:L10"/>
    <mergeCell ref="A33:L33"/>
    <mergeCell ref="A34:A35"/>
    <mergeCell ref="B34:B35"/>
    <mergeCell ref="C34:E34"/>
    <mergeCell ref="F34:F35"/>
    <mergeCell ref="G34:I34"/>
    <mergeCell ref="J34:L34"/>
    <mergeCell ref="A25:L25"/>
    <mergeCell ref="A26:A27"/>
    <mergeCell ref="B26:B27"/>
    <mergeCell ref="C26:E26"/>
    <mergeCell ref="F26:F27"/>
    <mergeCell ref="G26:I26"/>
    <mergeCell ref="J26:L26"/>
    <mergeCell ref="A49:L49"/>
    <mergeCell ref="A50:A51"/>
    <mergeCell ref="B50:B51"/>
    <mergeCell ref="C50:E50"/>
    <mergeCell ref="F50:F51"/>
    <mergeCell ref="G50:I50"/>
    <mergeCell ref="J50:L50"/>
    <mergeCell ref="A41:L41"/>
    <mergeCell ref="A42:A43"/>
    <mergeCell ref="B42:B43"/>
    <mergeCell ref="C42:E42"/>
    <mergeCell ref="F42:F43"/>
    <mergeCell ref="G42:I42"/>
    <mergeCell ref="J42:L42"/>
    <mergeCell ref="A65:L65"/>
    <mergeCell ref="A66:A67"/>
    <mergeCell ref="B66:B67"/>
    <mergeCell ref="C66:E66"/>
    <mergeCell ref="F66:F67"/>
    <mergeCell ref="G66:I66"/>
    <mergeCell ref="J66:L66"/>
    <mergeCell ref="A57:L57"/>
    <mergeCell ref="A58:A59"/>
    <mergeCell ref="B58:B59"/>
    <mergeCell ref="C58:E58"/>
    <mergeCell ref="F58:F59"/>
    <mergeCell ref="G58:I58"/>
    <mergeCell ref="J58:L58"/>
    <mergeCell ref="A81:L81"/>
    <mergeCell ref="A82:A83"/>
    <mergeCell ref="B82:B83"/>
    <mergeCell ref="C82:E82"/>
    <mergeCell ref="F82:F83"/>
    <mergeCell ref="G82:I82"/>
    <mergeCell ref="J82:L82"/>
    <mergeCell ref="A73:L73"/>
    <mergeCell ref="A74:A75"/>
    <mergeCell ref="B74:B75"/>
    <mergeCell ref="C74:E74"/>
    <mergeCell ref="F74:F75"/>
    <mergeCell ref="G74:I74"/>
    <mergeCell ref="J74:L74"/>
    <mergeCell ref="A97:L97"/>
    <mergeCell ref="A98:A99"/>
    <mergeCell ref="B98:B99"/>
    <mergeCell ref="C98:E98"/>
    <mergeCell ref="F98:F99"/>
    <mergeCell ref="G98:I98"/>
    <mergeCell ref="J98:L98"/>
    <mergeCell ref="A89:L89"/>
    <mergeCell ref="A90:A91"/>
    <mergeCell ref="B90:B91"/>
    <mergeCell ref="C90:E90"/>
    <mergeCell ref="F90:F91"/>
    <mergeCell ref="G90:I90"/>
    <mergeCell ref="J90:L90"/>
    <mergeCell ref="A113:L113"/>
    <mergeCell ref="A114:A115"/>
    <mergeCell ref="B114:B115"/>
    <mergeCell ref="C114:E114"/>
    <mergeCell ref="F114:F115"/>
    <mergeCell ref="G114:I114"/>
    <mergeCell ref="J114:L114"/>
    <mergeCell ref="A105:L105"/>
    <mergeCell ref="A106:A107"/>
    <mergeCell ref="B106:B107"/>
    <mergeCell ref="C106:E106"/>
    <mergeCell ref="F106:F107"/>
    <mergeCell ref="G106:I106"/>
    <mergeCell ref="J106:L10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General Info</vt:lpstr>
      <vt:lpstr>UE mea data</vt:lpstr>
      <vt:lpstr>'Cover Sheet'!DocumentFor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Xuan Yi</cp:lastModifiedBy>
  <dcterms:created xsi:type="dcterms:W3CDTF">2014-04-03T16:46:49Z</dcterms:created>
  <dcterms:modified xsi:type="dcterms:W3CDTF">2024-04-18T09:42:31Z</dcterms:modified>
  <cp:category/>
</cp:coreProperties>
</file>